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SEGNATARIO\ordini e rdo\igienico sanitario\settembre 2024\"/>
    </mc:Choice>
  </mc:AlternateContent>
  <xr:revisionPtr revIDLastSave="0" documentId="13_ncr:1_{B758388D-C019-481F-9950-6A27F24DCD36}" xr6:coauthVersionLast="47" xr6:coauthVersionMax="47" xr10:uidLastSave="{00000000-0000-0000-0000-000000000000}"/>
  <bookViews>
    <workbookView xWindow="-108" yWindow="-108" windowWidth="20376" windowHeight="12216" xr2:uid="{00000000-000D-0000-FFFF-FFFF00000000}"/>
  </bookViews>
  <sheets>
    <sheet name="Foglio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" l="1"/>
  <c r="H3" i="1"/>
  <c r="I3" i="1"/>
  <c r="G14" i="1"/>
  <c r="H14" i="1"/>
  <c r="I14" i="1"/>
  <c r="G13" i="1"/>
  <c r="H13" i="1"/>
  <c r="I13" i="1"/>
  <c r="G12" i="1"/>
  <c r="H12" i="1"/>
  <c r="I12" i="1"/>
  <c r="G11" i="1"/>
  <c r="H11" i="1"/>
  <c r="I11" i="1"/>
  <c r="G10" i="1"/>
  <c r="H10" i="1"/>
  <c r="I10" i="1"/>
  <c r="G6" i="1"/>
  <c r="H6" i="1"/>
  <c r="I6" i="1"/>
  <c r="G7" i="1"/>
  <c r="H7" i="1"/>
  <c r="I7" i="1"/>
  <c r="G8" i="1"/>
  <c r="H8" i="1"/>
  <c r="I8" i="1"/>
  <c r="G9" i="1"/>
  <c r="H9" i="1"/>
  <c r="I9" i="1"/>
  <c r="D16" i="1"/>
  <c r="G5" i="1"/>
  <c r="G4" i="1"/>
  <c r="H4" i="1" s="1"/>
  <c r="I4" i="1" s="1"/>
  <c r="H5" i="1" l="1"/>
  <c r="G2" i="1"/>
  <c r="G15" i="1" s="1"/>
  <c r="I5" i="1" l="1"/>
  <c r="H2" i="1"/>
  <c r="H15" i="1" s="1"/>
  <c r="D17" i="1" s="1"/>
  <c r="I2" i="1"/>
  <c r="I15" i="1" s="1"/>
  <c r="D18" i="1" l="1"/>
</calcChain>
</file>

<file path=xl/sharedStrings.xml><?xml version="1.0" encoding="utf-8"?>
<sst xmlns="http://schemas.openxmlformats.org/spreadsheetml/2006/main" count="52" uniqueCount="50">
  <si>
    <t>Asciugamani</t>
  </si>
  <si>
    <t>Descrizione</t>
  </si>
  <si>
    <t>confezioni da fornire</t>
  </si>
  <si>
    <t>Costo singolo pacc./Kg</t>
  </si>
  <si>
    <t>Totale iva esclusa</t>
  </si>
  <si>
    <t>totale compresa iva</t>
  </si>
  <si>
    <t>TOTALI</t>
  </si>
  <si>
    <t>Riabsso 1%</t>
  </si>
  <si>
    <t>Asciugamani di carta HYDROSOL piegati a "V" - Idrosolubili di pura cellulosa</t>
  </si>
  <si>
    <t>Carta igienica</t>
  </si>
  <si>
    <t>Kit primo soccorso</t>
  </si>
  <si>
    <t>ricariche armadietti primo soccorso</t>
  </si>
  <si>
    <t>Residuo esclusa IVA - 1%</t>
  </si>
  <si>
    <t>Dispenser copriwater</t>
  </si>
  <si>
    <t>in abs</t>
  </si>
  <si>
    <t>carta copriwater</t>
  </si>
  <si>
    <t>Disspenser sacchetti igienici</t>
  </si>
  <si>
    <t>Sacchetti igienici</t>
  </si>
  <si>
    <t xml:space="preserve">quantità per confezione </t>
  </si>
  <si>
    <t xml:space="preserve">250 foglietti </t>
  </si>
  <si>
    <t>200 sacchetti</t>
  </si>
  <si>
    <t>15 pacchetti</t>
  </si>
  <si>
    <t>6 rotoli</t>
  </si>
  <si>
    <t>1 kit</t>
  </si>
  <si>
    <t>singolo</t>
  </si>
  <si>
    <t xml:space="preserve">Rotolone </t>
  </si>
  <si>
    <t>cassetta pronto soccorso</t>
  </si>
  <si>
    <t>in metallo</t>
  </si>
  <si>
    <t>dispenser carta igienica</t>
  </si>
  <si>
    <t>maxi jumbo</t>
  </si>
  <si>
    <t>scopino per wc</t>
  </si>
  <si>
    <t>dispenser sapone</t>
  </si>
  <si>
    <t>6 rotoli per pacco jumbo maxi</t>
  </si>
  <si>
    <t>Dispenser asciugamani</t>
  </si>
  <si>
    <t>Disponibilità esclusa IVA</t>
  </si>
  <si>
    <t>Spesa totale esclusa iva - 1%</t>
  </si>
  <si>
    <t>codice</t>
  </si>
  <si>
    <t>0014126</t>
  </si>
  <si>
    <t>0004126</t>
  </si>
  <si>
    <t>0018131</t>
  </si>
  <si>
    <t>0008130</t>
  </si>
  <si>
    <t>0018626</t>
  </si>
  <si>
    <t>0004367</t>
  </si>
  <si>
    <t>0004302</t>
  </si>
  <si>
    <t>0004452</t>
  </si>
  <si>
    <t>0004453</t>
  </si>
  <si>
    <t>0008624</t>
  </si>
  <si>
    <t>0004107</t>
  </si>
  <si>
    <t>0018150</t>
  </si>
  <si>
    <t>0003302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</si>
</sst>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2" fontId="0" fillId="0" borderId="0" xfId="0" applyNumberFormat="1"/>
    <xf numFmtId="0" fontId="0" fillId="0" borderId="0" xfId="0" applyAlignment="1">
      <alignment vertical="center"/>
    </xf>
    <xf numFmtId="164" fontId="0" fillId="0" borderId="0" xfId="0" applyNumberFormat="1" applyAlignment="1">
      <alignment wrapText="1"/>
    </xf>
    <xf numFmtId="164" fontId="0" fillId="0" borderId="0" xfId="0" applyNumberFormat="1"/>
    <xf numFmtId="164" fontId="1" fillId="0" borderId="0" xfId="0" applyNumberFormat="1" applyFont="1"/>
    <xf numFmtId="164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X:\CONSEGNATARIO\PROSPETTI%20SPESE-ASSEGNAZIONI\prospetto%20spese%202024.xls" TargetMode="External"/><Relationship Id="rId1" Type="http://schemas.openxmlformats.org/officeDocument/2006/relationships/externalLinkPath" Target="/CONSEGNATARIO/PROSPETTI%20SPESE-ASSEGNAZIONI/prospetto%20spese%20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INUTA Gestione"/>
      <sheetName val="MINUTA manutenzione "/>
      <sheetName val="mat.igienico e sanitario"/>
      <sheetName val="toner drum"/>
      <sheetName val="carta per fotocopiatrici"/>
      <sheetName val="spese ufficio"/>
      <sheetName val="codici commentati"/>
      <sheetName val="TARI"/>
      <sheetName val="manutenz.ord.automezzi"/>
      <sheetName val="manutenz.straord.automezzi"/>
      <sheetName val="Sicurezza sul Lavoro"/>
    </sheetNames>
    <sheetDataSet>
      <sheetData sheetId="0" refreshError="1"/>
      <sheetData sheetId="1" refreshError="1"/>
      <sheetData sheetId="2">
        <row r="22">
          <cell r="G22">
            <v>2459.0163934426232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>
      <selection activeCell="E14" sqref="E14"/>
    </sheetView>
  </sheetViews>
  <sheetFormatPr defaultRowHeight="14.4" x14ac:dyDescent="0.3"/>
  <cols>
    <col min="1" max="1" width="24.109375" customWidth="1"/>
    <col min="2" max="2" width="35" customWidth="1"/>
    <col min="3" max="3" width="13.44140625" style="11" customWidth="1"/>
    <col min="4" max="4" width="14.6640625" customWidth="1"/>
    <col min="5" max="5" width="11.44140625" customWidth="1"/>
    <col min="6" max="6" width="11" customWidth="1"/>
    <col min="7" max="7" width="9.6640625" customWidth="1"/>
    <col min="8" max="9" width="10.77734375" customWidth="1"/>
    <col min="10" max="10" width="11.44140625" customWidth="1"/>
  </cols>
  <sheetData>
    <row r="1" spans="1:11" s="1" customFormat="1" ht="43.8" customHeight="1" x14ac:dyDescent="0.3">
      <c r="A1" s="2"/>
      <c r="B1" s="2" t="s">
        <v>1</v>
      </c>
      <c r="C1" s="2" t="s">
        <v>36</v>
      </c>
      <c r="D1" s="2" t="s">
        <v>18</v>
      </c>
      <c r="E1" s="2" t="s">
        <v>2</v>
      </c>
      <c r="F1" s="2" t="s">
        <v>3</v>
      </c>
      <c r="G1" s="2" t="s">
        <v>4</v>
      </c>
      <c r="H1" s="2" t="s">
        <v>7</v>
      </c>
      <c r="I1" s="2" t="s">
        <v>5</v>
      </c>
    </row>
    <row r="2" spans="1:11" s="1" customFormat="1" ht="33" customHeight="1" x14ac:dyDescent="0.3">
      <c r="A2" s="1" t="s">
        <v>0</v>
      </c>
      <c r="B2" s="1" t="s">
        <v>8</v>
      </c>
      <c r="C2" s="10" t="s">
        <v>42</v>
      </c>
      <c r="D2" s="1" t="s">
        <v>21</v>
      </c>
      <c r="E2" s="1">
        <v>45</v>
      </c>
      <c r="F2">
        <v>19.690000000000001</v>
      </c>
      <c r="G2" s="5">
        <f>F2*E2</f>
        <v>886.05000000000007</v>
      </c>
      <c r="H2" s="5">
        <f>G2-(G2*0.01)</f>
        <v>877.18950000000007</v>
      </c>
      <c r="I2" s="6">
        <f>H2*1.22</f>
        <v>1070.17119</v>
      </c>
      <c r="K2" s="5"/>
    </row>
    <row r="3" spans="1:11" s="1" customFormat="1" ht="33" customHeight="1" x14ac:dyDescent="0.3">
      <c r="A3" s="1" t="s">
        <v>33</v>
      </c>
      <c r="C3" s="10" t="s">
        <v>43</v>
      </c>
      <c r="D3" s="1">
        <v>1</v>
      </c>
      <c r="E3" s="1">
        <v>5</v>
      </c>
      <c r="F3">
        <v>23.93</v>
      </c>
      <c r="G3" s="5">
        <f>F3*E3</f>
        <v>119.65</v>
      </c>
      <c r="H3" s="5">
        <f>G3-(G3*0.01)</f>
        <v>118.45350000000001</v>
      </c>
      <c r="I3" s="6">
        <f>H3*1.22</f>
        <v>144.51327000000001</v>
      </c>
      <c r="K3" s="5"/>
    </row>
    <row r="4" spans="1:11" s="1" customFormat="1" ht="33" customHeight="1" x14ac:dyDescent="0.3">
      <c r="A4" s="1" t="s">
        <v>9</v>
      </c>
      <c r="B4" s="1" t="s">
        <v>32</v>
      </c>
      <c r="C4" s="10" t="s">
        <v>44</v>
      </c>
      <c r="D4" s="1" t="s">
        <v>22</v>
      </c>
      <c r="E4" s="1">
        <v>15</v>
      </c>
      <c r="F4">
        <v>13.3</v>
      </c>
      <c r="G4" s="5">
        <f>F4*E4</f>
        <v>199.5</v>
      </c>
      <c r="H4" s="5">
        <f>G4-(G4*0.01)</f>
        <v>197.505</v>
      </c>
      <c r="I4" s="6">
        <f>H4*1.22</f>
        <v>240.95609999999999</v>
      </c>
      <c r="K4" s="5"/>
    </row>
    <row r="5" spans="1:11" s="1" customFormat="1" ht="33" customHeight="1" x14ac:dyDescent="0.3">
      <c r="A5" s="1" t="s">
        <v>10</v>
      </c>
      <c r="B5" s="1" t="s">
        <v>11</v>
      </c>
      <c r="C5" s="10" t="s">
        <v>41</v>
      </c>
      <c r="D5" s="1" t="s">
        <v>23</v>
      </c>
      <c r="E5" s="1">
        <v>6</v>
      </c>
      <c r="F5">
        <v>13.92</v>
      </c>
      <c r="G5" s="5">
        <f>F5*E5</f>
        <v>83.52</v>
      </c>
      <c r="H5" s="5">
        <f>G5-(G5*0.01)</f>
        <v>82.684799999999996</v>
      </c>
      <c r="I5" s="6">
        <f>H5*1.22</f>
        <v>100.87545599999999</v>
      </c>
      <c r="K5" s="5"/>
    </row>
    <row r="6" spans="1:11" s="1" customFormat="1" ht="33" customHeight="1" x14ac:dyDescent="0.3">
      <c r="A6" s="1" t="s">
        <v>13</v>
      </c>
      <c r="B6" s="1" t="s">
        <v>14</v>
      </c>
      <c r="C6" s="10" t="s">
        <v>38</v>
      </c>
      <c r="D6" s="1" t="s">
        <v>24</v>
      </c>
      <c r="E6" s="1">
        <v>20</v>
      </c>
      <c r="F6">
        <v>15.62</v>
      </c>
      <c r="G6" s="5">
        <f t="shared" ref="G6:G9" si="0">F6*E6</f>
        <v>312.39999999999998</v>
      </c>
      <c r="H6" s="5">
        <f t="shared" ref="H6:H14" si="1">G6-(G6*0.01)</f>
        <v>309.27599999999995</v>
      </c>
      <c r="I6" s="6">
        <f t="shared" ref="I6:I14" si="2">H6*1.22</f>
        <v>377.31671999999992</v>
      </c>
      <c r="K6" s="5"/>
    </row>
    <row r="7" spans="1:11" s="1" customFormat="1" ht="33" customHeight="1" x14ac:dyDescent="0.3">
      <c r="A7" s="1" t="s">
        <v>15</v>
      </c>
      <c r="C7" s="10" t="s">
        <v>37</v>
      </c>
      <c r="D7" s="1" t="s">
        <v>19</v>
      </c>
      <c r="E7" s="1">
        <v>40</v>
      </c>
      <c r="F7">
        <v>4.93</v>
      </c>
      <c r="G7" s="5">
        <f t="shared" si="0"/>
        <v>197.2</v>
      </c>
      <c r="H7" s="5">
        <f t="shared" si="1"/>
        <v>195.22799999999998</v>
      </c>
      <c r="I7" s="6">
        <f t="shared" si="2"/>
        <v>238.17815999999996</v>
      </c>
      <c r="K7" s="5"/>
    </row>
    <row r="8" spans="1:11" s="1" customFormat="1" ht="33" customHeight="1" x14ac:dyDescent="0.3">
      <c r="A8" s="1" t="s">
        <v>16</v>
      </c>
      <c r="B8" s="1" t="s">
        <v>14</v>
      </c>
      <c r="C8" s="10" t="s">
        <v>40</v>
      </c>
      <c r="D8" s="1" t="s">
        <v>24</v>
      </c>
      <c r="E8" s="1">
        <v>11</v>
      </c>
      <c r="F8">
        <v>7.24</v>
      </c>
      <c r="G8" s="5">
        <f t="shared" si="0"/>
        <v>79.64</v>
      </c>
      <c r="H8" s="5">
        <f t="shared" si="1"/>
        <v>78.843599999999995</v>
      </c>
      <c r="I8" s="6">
        <f t="shared" si="2"/>
        <v>96.189191999999991</v>
      </c>
      <c r="K8" s="5"/>
    </row>
    <row r="9" spans="1:11" s="1" customFormat="1" ht="33" customHeight="1" x14ac:dyDescent="0.3">
      <c r="A9" s="1" t="s">
        <v>17</v>
      </c>
      <c r="C9" s="10" t="s">
        <v>39</v>
      </c>
      <c r="D9" s="1" t="s">
        <v>20</v>
      </c>
      <c r="E9" s="1">
        <v>40</v>
      </c>
      <c r="F9">
        <v>3.88</v>
      </c>
      <c r="G9" s="5">
        <f t="shared" si="0"/>
        <v>155.19999999999999</v>
      </c>
      <c r="H9" s="5">
        <f t="shared" si="1"/>
        <v>153.648</v>
      </c>
      <c r="I9" s="6">
        <f t="shared" si="2"/>
        <v>187.45056</v>
      </c>
      <c r="K9" s="5"/>
    </row>
    <row r="10" spans="1:11" s="1" customFormat="1" ht="33" customHeight="1" x14ac:dyDescent="0.3">
      <c r="A10" s="1" t="s">
        <v>25</v>
      </c>
      <c r="C10" s="10" t="s">
        <v>45</v>
      </c>
      <c r="D10" s="1">
        <v>2</v>
      </c>
      <c r="E10" s="1">
        <v>4</v>
      </c>
      <c r="F10">
        <v>24.88</v>
      </c>
      <c r="G10" s="5">
        <f t="shared" ref="G10:G14" si="3">F10*E10</f>
        <v>99.52</v>
      </c>
      <c r="H10" s="5">
        <f t="shared" si="1"/>
        <v>98.524799999999999</v>
      </c>
      <c r="I10" s="6">
        <f t="shared" si="2"/>
        <v>120.200256</v>
      </c>
      <c r="K10" s="5"/>
    </row>
    <row r="11" spans="1:11" s="1" customFormat="1" ht="33" customHeight="1" x14ac:dyDescent="0.3">
      <c r="A11" s="1" t="s">
        <v>26</v>
      </c>
      <c r="B11" s="1" t="s">
        <v>27</v>
      </c>
      <c r="C11" s="10" t="s">
        <v>46</v>
      </c>
      <c r="D11" s="1">
        <v>1</v>
      </c>
      <c r="E11" s="1">
        <v>2</v>
      </c>
      <c r="F11">
        <v>36.6</v>
      </c>
      <c r="G11" s="5">
        <f t="shared" si="3"/>
        <v>73.2</v>
      </c>
      <c r="H11" s="5">
        <f t="shared" si="1"/>
        <v>72.468000000000004</v>
      </c>
      <c r="I11" s="6">
        <f t="shared" si="2"/>
        <v>88.410960000000003</v>
      </c>
      <c r="K11" s="5"/>
    </row>
    <row r="12" spans="1:11" s="1" customFormat="1" ht="33" customHeight="1" x14ac:dyDescent="0.3">
      <c r="A12" s="1" t="s">
        <v>28</v>
      </c>
      <c r="B12" s="1" t="s">
        <v>29</v>
      </c>
      <c r="C12" s="10" t="s">
        <v>47</v>
      </c>
      <c r="D12" s="1">
        <v>1</v>
      </c>
      <c r="E12" s="1">
        <v>3</v>
      </c>
      <c r="F12">
        <v>17.46</v>
      </c>
      <c r="G12" s="5">
        <f t="shared" si="3"/>
        <v>52.38</v>
      </c>
      <c r="H12" s="5">
        <f t="shared" si="1"/>
        <v>51.856200000000001</v>
      </c>
      <c r="I12" s="6">
        <f t="shared" si="2"/>
        <v>63.264564</v>
      </c>
      <c r="K12" s="5"/>
    </row>
    <row r="13" spans="1:11" s="1" customFormat="1" ht="33" customHeight="1" x14ac:dyDescent="0.3">
      <c r="A13" s="1" t="s">
        <v>30</v>
      </c>
      <c r="C13" s="10" t="s">
        <v>48</v>
      </c>
      <c r="D13" s="1">
        <v>1</v>
      </c>
      <c r="E13" s="1">
        <v>5</v>
      </c>
      <c r="F13">
        <v>2.37</v>
      </c>
      <c r="G13" s="5">
        <f t="shared" si="3"/>
        <v>11.850000000000001</v>
      </c>
      <c r="H13" s="5">
        <f t="shared" si="1"/>
        <v>11.731500000000002</v>
      </c>
      <c r="I13" s="6">
        <f t="shared" si="2"/>
        <v>14.312430000000003</v>
      </c>
      <c r="K13" s="5"/>
    </row>
    <row r="14" spans="1:11" s="1" customFormat="1" ht="33" customHeight="1" x14ac:dyDescent="0.3">
      <c r="A14" s="1" t="s">
        <v>31</v>
      </c>
      <c r="C14" s="10" t="s">
        <v>49</v>
      </c>
      <c r="D14" s="1">
        <v>1</v>
      </c>
      <c r="E14" s="1">
        <v>4</v>
      </c>
      <c r="F14">
        <v>15.71</v>
      </c>
      <c r="G14" s="5">
        <f t="shared" si="3"/>
        <v>62.84</v>
      </c>
      <c r="H14" s="5">
        <f t="shared" si="1"/>
        <v>62.211600000000004</v>
      </c>
      <c r="I14" s="6">
        <f t="shared" si="2"/>
        <v>75.89815200000001</v>
      </c>
      <c r="K14" s="5"/>
    </row>
    <row r="15" spans="1:11" s="4" customFormat="1" ht="28.8" customHeight="1" x14ac:dyDescent="0.3">
      <c r="A15" s="9" t="s">
        <v>6</v>
      </c>
      <c r="B15" s="9"/>
      <c r="C15" s="9"/>
      <c r="D15" s="9"/>
      <c r="E15" s="9"/>
      <c r="F15" s="9"/>
      <c r="G15" s="8">
        <f>SUM(G2:G14)</f>
        <v>2332.9500000000003</v>
      </c>
      <c r="H15" s="8">
        <f>SUM(H2:H14)</f>
        <v>2309.6205</v>
      </c>
      <c r="I15" s="8">
        <f>SUM(I2:I14)</f>
        <v>2817.7370100000003</v>
      </c>
    </row>
    <row r="16" spans="1:11" x14ac:dyDescent="0.3">
      <c r="B16" t="s">
        <v>34</v>
      </c>
      <c r="D16" s="7">
        <f>'[1]mat.igienico e sanitario'!$G$22</f>
        <v>2459.0163934426232</v>
      </c>
    </row>
    <row r="17" spans="2:4" x14ac:dyDescent="0.3">
      <c r="B17" t="s">
        <v>35</v>
      </c>
      <c r="D17" s="7">
        <f>H15</f>
        <v>2309.6205</v>
      </c>
    </row>
    <row r="18" spans="2:4" x14ac:dyDescent="0.3">
      <c r="B18" t="s">
        <v>12</v>
      </c>
      <c r="D18" s="7">
        <f>D16-H15</f>
        <v>149.39589344262322</v>
      </c>
    </row>
    <row r="21" spans="2:4" x14ac:dyDescent="0.3">
      <c r="D21" s="3"/>
    </row>
  </sheetData>
  <mergeCells count="1">
    <mergeCell ref="A15:F15"/>
  </mergeCells>
  <pageMargins left="0.17" right="0.17" top="0.32" bottom="0.2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Colombini</dc:creator>
  <cp:lastModifiedBy>Roberto Colombini</cp:lastModifiedBy>
  <cp:lastPrinted>2024-10-08T11:21:08Z</cp:lastPrinted>
  <dcterms:created xsi:type="dcterms:W3CDTF">2018-05-03T08:44:16Z</dcterms:created>
  <dcterms:modified xsi:type="dcterms:W3CDTF">2024-10-08T11:21:45Z</dcterms:modified>
</cp:coreProperties>
</file>